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о способу пост.МАГ(Фил)" sheetId="1" r:id="rId1"/>
  </sheets>
  <calcPr calcId="145621"/>
</workbook>
</file>

<file path=xl/calcChain.xml><?xml version="1.0" encoding="utf-8"?>
<calcChain xmlns="http://schemas.openxmlformats.org/spreadsheetml/2006/main">
  <c r="S27" i="1" l="1"/>
  <c r="U27" i="1" s="1"/>
  <c r="P27" i="1"/>
  <c r="R27" i="1" s="1"/>
  <c r="N27" i="1"/>
  <c r="M27" i="1"/>
  <c r="O27" i="1" s="1"/>
  <c r="K27" i="1"/>
  <c r="J27" i="1"/>
  <c r="L27" i="1" s="1"/>
  <c r="H27" i="1"/>
  <c r="G27" i="1"/>
  <c r="E27" i="1"/>
  <c r="D27" i="1"/>
  <c r="R26" i="1"/>
  <c r="G26" i="1"/>
  <c r="E26" i="1"/>
  <c r="D26" i="1"/>
  <c r="S25" i="1"/>
  <c r="U25" i="1" s="1"/>
  <c r="P25" i="1"/>
  <c r="R25" i="1" s="1"/>
  <c r="N25" i="1"/>
  <c r="M25" i="1"/>
  <c r="O25" i="1" s="1"/>
  <c r="K25" i="1"/>
  <c r="J25" i="1"/>
  <c r="L25" i="1" s="1"/>
  <c r="H25" i="1"/>
  <c r="G25" i="1"/>
  <c r="E25" i="1"/>
  <c r="D25" i="1"/>
  <c r="U24" i="1"/>
  <c r="P24" i="1"/>
  <c r="R24" i="1" s="1"/>
  <c r="N24" i="1"/>
  <c r="M24" i="1"/>
  <c r="O24" i="1" s="1"/>
  <c r="K24" i="1"/>
  <c r="H24" i="1"/>
  <c r="G24" i="1"/>
  <c r="E24" i="1"/>
  <c r="D24" i="1"/>
  <c r="I23" i="1"/>
  <c r="W23" i="1" s="1"/>
  <c r="F23" i="1"/>
  <c r="V23" i="1" s="1"/>
  <c r="I22" i="1"/>
  <c r="W22" i="1" s="1"/>
  <c r="F22" i="1"/>
  <c r="V22" i="1" s="1"/>
  <c r="O21" i="1"/>
  <c r="W21" i="1" s="1"/>
  <c r="I21" i="1"/>
  <c r="F21" i="1"/>
  <c r="V21" i="1" s="1"/>
  <c r="U20" i="1"/>
  <c r="O20" i="1"/>
  <c r="I20" i="1"/>
  <c r="W20" i="1" s="1"/>
  <c r="F20" i="1"/>
  <c r="V20" i="1" s="1"/>
  <c r="V19" i="1"/>
  <c r="U19" i="1"/>
  <c r="I19" i="1"/>
  <c r="W19" i="1" s="1"/>
  <c r="F19" i="1"/>
  <c r="U18" i="1"/>
  <c r="W18" i="1" s="1"/>
  <c r="I18" i="1"/>
  <c r="F18" i="1"/>
  <c r="V18" i="1" s="1"/>
  <c r="V17" i="1"/>
  <c r="U17" i="1"/>
  <c r="I17" i="1"/>
  <c r="I27" i="1" s="1"/>
  <c r="W27" i="1" s="1"/>
  <c r="F17" i="1"/>
  <c r="F27" i="1" s="1"/>
  <c r="V27" i="1" s="1"/>
  <c r="W16" i="1"/>
  <c r="J16" i="1"/>
  <c r="J26" i="1" s="1"/>
  <c r="L26" i="1" s="1"/>
  <c r="I16" i="1"/>
  <c r="F16" i="1"/>
  <c r="V16" i="1" s="1"/>
  <c r="I15" i="1"/>
  <c r="W15" i="1" s="1"/>
  <c r="F15" i="1"/>
  <c r="F26" i="1" s="1"/>
  <c r="V26" i="1" s="1"/>
  <c r="I14" i="1"/>
  <c r="W14" i="1" s="1"/>
  <c r="F14" i="1"/>
  <c r="V14" i="1" s="1"/>
  <c r="U13" i="1"/>
  <c r="O13" i="1"/>
  <c r="I13" i="1"/>
  <c r="W13" i="1" s="1"/>
  <c r="F13" i="1"/>
  <c r="V13" i="1" s="1"/>
  <c r="U12" i="1"/>
  <c r="O12" i="1"/>
  <c r="I12" i="1"/>
  <c r="W12" i="1" s="1"/>
  <c r="F12" i="1"/>
  <c r="V12" i="1" s="1"/>
  <c r="V11" i="1"/>
  <c r="U11" i="1"/>
  <c r="I11" i="1"/>
  <c r="W11" i="1" s="1"/>
  <c r="F11" i="1"/>
  <c r="U10" i="1"/>
  <c r="W10" i="1" s="1"/>
  <c r="I10" i="1"/>
  <c r="F10" i="1"/>
  <c r="V10" i="1" s="1"/>
  <c r="V9" i="1"/>
  <c r="O9" i="1"/>
  <c r="I9" i="1"/>
  <c r="W9" i="1" s="1"/>
  <c r="F9" i="1"/>
  <c r="I8" i="1"/>
  <c r="I25" i="1" s="1"/>
  <c r="W25" i="1" s="1"/>
  <c r="F8" i="1"/>
  <c r="F24" i="1" s="1"/>
  <c r="W8" i="1" l="1"/>
  <c r="V15" i="1"/>
  <c r="I24" i="1"/>
  <c r="W24" i="1" s="1"/>
  <c r="F25" i="1"/>
  <c r="V25" i="1" s="1"/>
  <c r="I26" i="1"/>
  <c r="W26" i="1" s="1"/>
  <c r="V8" i="1"/>
  <c r="W17" i="1"/>
  <c r="J24" i="1"/>
  <c r="L24" i="1" s="1"/>
  <c r="V24" i="1" s="1"/>
</calcChain>
</file>

<file path=xl/sharedStrings.xml><?xml version="1.0" encoding="utf-8"?>
<sst xmlns="http://schemas.openxmlformats.org/spreadsheetml/2006/main" count="67" uniqueCount="38">
  <si>
    <t>По конкурсу</t>
  </si>
  <si>
    <t>Межправительственные</t>
  </si>
  <si>
    <t>Олимпиадники</t>
  </si>
  <si>
    <t>Общий итог</t>
  </si>
  <si>
    <t>Кол-во  студентов</t>
  </si>
  <si>
    <t>Средний балл</t>
  </si>
  <si>
    <t>Филиал</t>
  </si>
  <si>
    <t xml:space="preserve">Факультет </t>
  </si>
  <si>
    <t>Наименование направления</t>
  </si>
  <si>
    <t>1 курс</t>
  </si>
  <si>
    <t>2 курс</t>
  </si>
  <si>
    <t xml:space="preserve">ИТОГО
</t>
  </si>
  <si>
    <t>Кол-во студентов</t>
  </si>
  <si>
    <t>СР. БАЛЛ</t>
  </si>
  <si>
    <t>Нижний Новгород</t>
  </si>
  <si>
    <t>ФГН-НН</t>
  </si>
  <si>
    <t>Фундаментальная и прикладная лингвистика</t>
  </si>
  <si>
    <t>ФИМКН -НН</t>
  </si>
  <si>
    <t>Бизнес-информатика</t>
  </si>
  <si>
    <t>Прикладная математика и информатика</t>
  </si>
  <si>
    <t>ФМ-НН</t>
  </si>
  <si>
    <t>Менеджмент</t>
  </si>
  <si>
    <t>Юриспруденция</t>
  </si>
  <si>
    <t>Финансы и кредит</t>
  </si>
  <si>
    <t>Экономика</t>
  </si>
  <si>
    <t>Пермь</t>
  </si>
  <si>
    <t>СГФ-П</t>
  </si>
  <si>
    <t>ФЭМБИ-П</t>
  </si>
  <si>
    <t>Санкт-Петербург</t>
  </si>
  <si>
    <t>СПБ НИУ ВШЭ шк СГН</t>
  </si>
  <si>
    <t>Государственное и муниципальное управление</t>
  </si>
  <si>
    <t>Политология</t>
  </si>
  <si>
    <t>Социология</t>
  </si>
  <si>
    <t>СПБ НИУ ВШЭ шк ЭМ</t>
  </si>
  <si>
    <t>ЮФ-СПБ</t>
  </si>
  <si>
    <t>Распределение успеваемости студентов магистратуры очной формы обучения по по курсам и способу поступления  за 2014/2015 учебный год (Филиалы)</t>
  </si>
  <si>
    <t>Раздел 5</t>
  </si>
  <si>
    <t>Приложение 5.2.8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</si>
</sst>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2">
    <xf numFmtId="0" fontId="0" fillId="0" borderId="0" xfId="0"/>
    <xf numFmtId="0" fontId="1" fillId="0" borderId="0" xfId="1"/>
    <xf numFmtId="0" fontId="1" fillId="0" borderId="1" xfId="1" applyBorder="1"/>
    <xf numFmtId="0" fontId="1" fillId="0" borderId="10" xfId="1" applyBorder="1" applyAlignment="1"/>
    <xf numFmtId="0" fontId="2" fillId="0" borderId="2" xfId="2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2" fontId="2" fillId="0" borderId="2" xfId="2" applyNumberFormat="1" applyFont="1" applyBorder="1" applyAlignment="1">
      <alignment vertical="center"/>
    </xf>
    <xf numFmtId="2" fontId="2" fillId="0" borderId="3" xfId="2" applyNumberFormat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2" fontId="2" fillId="0" borderId="17" xfId="2" applyNumberFormat="1" applyFont="1" applyBorder="1" applyAlignment="1">
      <alignment vertical="center"/>
    </xf>
    <xf numFmtId="0" fontId="2" fillId="0" borderId="18" xfId="1" applyFont="1" applyBorder="1" applyAlignment="1">
      <alignment vertical="center" wrapText="1"/>
    </xf>
    <xf numFmtId="2" fontId="2" fillId="0" borderId="19" xfId="2" applyNumberFormat="1" applyFont="1" applyBorder="1" applyAlignment="1">
      <alignment vertical="center"/>
    </xf>
    <xf numFmtId="2" fontId="2" fillId="0" borderId="6" xfId="2" applyNumberFormat="1" applyFont="1" applyFill="1" applyBorder="1" applyAlignment="1">
      <alignment vertical="center" wrapText="1"/>
    </xf>
    <xf numFmtId="2" fontId="2" fillId="0" borderId="18" xfId="2" applyNumberFormat="1" applyFont="1" applyFill="1" applyBorder="1" applyAlignment="1">
      <alignment vertical="center"/>
    </xf>
    <xf numFmtId="0" fontId="1" fillId="0" borderId="20" xfId="1" applyBorder="1"/>
    <xf numFmtId="2" fontId="1" fillId="0" borderId="20" xfId="1" applyNumberFormat="1" applyBorder="1"/>
    <xf numFmtId="2" fontId="1" fillId="0" borderId="21" xfId="1" applyNumberFormat="1" applyBorder="1"/>
    <xf numFmtId="2" fontId="1" fillId="0" borderId="22" xfId="1" applyNumberFormat="1" applyBorder="1"/>
    <xf numFmtId="0" fontId="1" fillId="0" borderId="23" xfId="1" applyBorder="1"/>
    <xf numFmtId="0" fontId="1" fillId="0" borderId="21" xfId="1" applyBorder="1"/>
    <xf numFmtId="0" fontId="1" fillId="0" borderId="22" xfId="1" applyBorder="1"/>
    <xf numFmtId="0" fontId="1" fillId="0" borderId="24" xfId="1" applyBorder="1"/>
    <xf numFmtId="0" fontId="1" fillId="0" borderId="25" xfId="1" applyBorder="1"/>
    <xf numFmtId="0" fontId="1" fillId="0" borderId="26" xfId="1" applyBorder="1"/>
    <xf numFmtId="2" fontId="1" fillId="0" borderId="26" xfId="1" applyNumberFormat="1" applyBorder="1"/>
    <xf numFmtId="2" fontId="1" fillId="0" borderId="27" xfId="1" applyNumberFormat="1" applyBorder="1"/>
    <xf numFmtId="2" fontId="1" fillId="0" borderId="28" xfId="1" applyNumberFormat="1" applyBorder="1"/>
    <xf numFmtId="0" fontId="1" fillId="0" borderId="29" xfId="1" applyBorder="1"/>
    <xf numFmtId="0" fontId="1" fillId="0" borderId="30" xfId="1" applyBorder="1"/>
    <xf numFmtId="2" fontId="1" fillId="0" borderId="29" xfId="1" applyNumberFormat="1" applyBorder="1"/>
    <xf numFmtId="2" fontId="1" fillId="0" borderId="30" xfId="1" applyNumberFormat="1" applyBorder="1"/>
    <xf numFmtId="0" fontId="1" fillId="0" borderId="31" xfId="1" applyBorder="1"/>
    <xf numFmtId="2" fontId="1" fillId="0" borderId="25" xfId="1" applyNumberFormat="1" applyBorder="1"/>
    <xf numFmtId="2" fontId="1" fillId="0" borderId="1" xfId="1" applyNumberFormat="1" applyBorder="1"/>
    <xf numFmtId="0" fontId="1" fillId="0" borderId="32" xfId="1" applyBorder="1"/>
    <xf numFmtId="2" fontId="1" fillId="0" borderId="32" xfId="1" applyNumberFormat="1" applyBorder="1"/>
    <xf numFmtId="2" fontId="1" fillId="0" borderId="10" xfId="1" applyNumberFormat="1" applyBorder="1"/>
    <xf numFmtId="2" fontId="1" fillId="0" borderId="33" xfId="1" applyNumberFormat="1" applyBorder="1"/>
    <xf numFmtId="0" fontId="1" fillId="0" borderId="34" xfId="1" applyBorder="1"/>
    <xf numFmtId="0" fontId="1" fillId="0" borderId="10" xfId="1" applyBorder="1"/>
    <xf numFmtId="0" fontId="1" fillId="0" borderId="33" xfId="1" applyBorder="1"/>
    <xf numFmtId="2" fontId="1" fillId="0" borderId="34" xfId="1" applyNumberFormat="1" applyBorder="1"/>
    <xf numFmtId="0" fontId="1" fillId="0" borderId="0" xfId="1" applyBorder="1"/>
    <xf numFmtId="2" fontId="1" fillId="0" borderId="35" xfId="1" applyNumberFormat="1" applyBorder="1"/>
    <xf numFmtId="2" fontId="1" fillId="0" borderId="23" xfId="1" applyNumberFormat="1" applyBorder="1"/>
    <xf numFmtId="0" fontId="1" fillId="0" borderId="38" xfId="1" applyBorder="1"/>
    <xf numFmtId="2" fontId="1" fillId="0" borderId="38" xfId="1" applyNumberFormat="1" applyBorder="1"/>
    <xf numFmtId="2" fontId="1" fillId="0" borderId="39" xfId="1" applyNumberFormat="1" applyBorder="1"/>
    <xf numFmtId="2" fontId="1" fillId="0" borderId="40" xfId="1" applyNumberFormat="1" applyBorder="1"/>
    <xf numFmtId="0" fontId="1" fillId="0" borderId="41" xfId="1" applyBorder="1"/>
    <xf numFmtId="0" fontId="1" fillId="0" borderId="39" xfId="1" applyBorder="1"/>
    <xf numFmtId="0" fontId="1" fillId="0" borderId="40" xfId="1" applyBorder="1"/>
    <xf numFmtId="2" fontId="1" fillId="0" borderId="41" xfId="1" applyNumberFormat="1" applyBorder="1"/>
    <xf numFmtId="0" fontId="1" fillId="0" borderId="13" xfId="1" applyBorder="1"/>
    <xf numFmtId="2" fontId="1" fillId="0" borderId="42" xfId="1" applyNumberFormat="1" applyBorder="1"/>
    <xf numFmtId="0" fontId="1" fillId="0" borderId="43" xfId="1" applyBorder="1"/>
    <xf numFmtId="0" fontId="1" fillId="0" borderId="27" xfId="1" applyBorder="1"/>
    <xf numFmtId="0" fontId="1" fillId="0" borderId="28" xfId="1" applyBorder="1"/>
    <xf numFmtId="2" fontId="1" fillId="0" borderId="43" xfId="1" applyNumberFormat="1" applyBorder="1"/>
    <xf numFmtId="0" fontId="2" fillId="0" borderId="34" xfId="1" applyFont="1" applyBorder="1"/>
    <xf numFmtId="0" fontId="2" fillId="0" borderId="45" xfId="1" applyFont="1" applyBorder="1"/>
    <xf numFmtId="2" fontId="2" fillId="0" borderId="45" xfId="1" applyNumberFormat="1" applyFont="1" applyBorder="1"/>
    <xf numFmtId="2" fontId="2" fillId="0" borderId="46" xfId="1" applyNumberFormat="1" applyFont="1" applyBorder="1"/>
    <xf numFmtId="2" fontId="2" fillId="0" borderId="47" xfId="1" applyNumberFormat="1" applyFont="1" applyBorder="1"/>
    <xf numFmtId="0" fontId="2" fillId="0" borderId="44" xfId="1" applyFont="1" applyBorder="1"/>
    <xf numFmtId="0" fontId="2" fillId="0" borderId="46" xfId="1" applyFont="1" applyBorder="1"/>
    <xf numFmtId="0" fontId="2" fillId="0" borderId="47" xfId="1" applyFont="1" applyBorder="1"/>
    <xf numFmtId="2" fontId="2" fillId="0" borderId="44" xfId="1" applyNumberFormat="1" applyFont="1" applyBorder="1"/>
    <xf numFmtId="0" fontId="2" fillId="0" borderId="48" xfId="1" applyFont="1" applyBorder="1"/>
    <xf numFmtId="0" fontId="2" fillId="0" borderId="20" xfId="1" applyFont="1" applyBorder="1"/>
    <xf numFmtId="2" fontId="2" fillId="0" borderId="20" xfId="1" applyNumberFormat="1" applyFont="1" applyBorder="1"/>
    <xf numFmtId="2" fontId="2" fillId="0" borderId="21" xfId="1" applyNumberFormat="1" applyFont="1" applyBorder="1"/>
    <xf numFmtId="2" fontId="2" fillId="0" borderId="22" xfId="1" applyNumberFormat="1" applyFont="1" applyBorder="1"/>
    <xf numFmtId="0" fontId="2" fillId="0" borderId="23" xfId="1" applyFont="1" applyBorder="1"/>
    <xf numFmtId="0" fontId="2" fillId="0" borderId="21" xfId="1" applyFont="1" applyBorder="1"/>
    <xf numFmtId="0" fontId="2" fillId="0" borderId="22" xfId="1" applyFont="1" applyBorder="1"/>
    <xf numFmtId="2" fontId="2" fillId="0" borderId="23" xfId="1" applyNumberFormat="1" applyFont="1" applyBorder="1"/>
    <xf numFmtId="0" fontId="2" fillId="0" borderId="24" xfId="1" applyFont="1" applyBorder="1"/>
    <xf numFmtId="0" fontId="2" fillId="0" borderId="25" xfId="1" applyFont="1" applyBorder="1"/>
    <xf numFmtId="2" fontId="2" fillId="0" borderId="25" xfId="1" applyNumberFormat="1" applyFont="1" applyBorder="1"/>
    <xf numFmtId="2" fontId="2" fillId="0" borderId="1" xfId="1" applyNumberFormat="1" applyFont="1" applyBorder="1"/>
    <xf numFmtId="2" fontId="2" fillId="0" borderId="30" xfId="1" applyNumberFormat="1" applyFont="1" applyBorder="1"/>
    <xf numFmtId="0" fontId="2" fillId="0" borderId="29" xfId="1" applyFont="1" applyBorder="1"/>
    <xf numFmtId="0" fontId="2" fillId="0" borderId="1" xfId="1" applyFont="1" applyBorder="1"/>
    <xf numFmtId="0" fontId="2" fillId="0" borderId="28" xfId="1" applyFont="1" applyBorder="1"/>
    <xf numFmtId="2" fontId="2" fillId="0" borderId="29" xfId="1" applyNumberFormat="1" applyFont="1" applyBorder="1"/>
    <xf numFmtId="0" fontId="2" fillId="0" borderId="30" xfId="1" applyFont="1" applyBorder="1"/>
    <xf numFmtId="0" fontId="2" fillId="0" borderId="31" xfId="1" applyFont="1" applyBorder="1"/>
    <xf numFmtId="2" fontId="2" fillId="0" borderId="28" xfId="1" applyNumberFormat="1" applyFont="1" applyBorder="1"/>
    <xf numFmtId="0" fontId="2" fillId="0" borderId="38" xfId="1" applyFont="1" applyBorder="1"/>
    <xf numFmtId="2" fontId="2" fillId="0" borderId="38" xfId="1" applyNumberFormat="1" applyFont="1" applyBorder="1"/>
    <xf numFmtId="2" fontId="2" fillId="0" borderId="39" xfId="1" applyNumberFormat="1" applyFont="1" applyBorder="1"/>
    <xf numFmtId="2" fontId="2" fillId="0" borderId="40" xfId="1" applyNumberFormat="1" applyFont="1" applyBorder="1"/>
    <xf numFmtId="0" fontId="2" fillId="0" borderId="41" xfId="1" applyFont="1" applyBorder="1"/>
    <xf numFmtId="0" fontId="2" fillId="0" borderId="39" xfId="1" applyFont="1" applyBorder="1"/>
    <xf numFmtId="0" fontId="2" fillId="0" borderId="42" xfId="1" applyFont="1" applyBorder="1"/>
    <xf numFmtId="2" fontId="2" fillId="0" borderId="41" xfId="1" applyNumberFormat="1" applyFont="1" applyBorder="1"/>
    <xf numFmtId="0" fontId="2" fillId="0" borderId="40" xfId="1" applyFont="1" applyBorder="1"/>
    <xf numFmtId="0" fontId="2" fillId="0" borderId="13" xfId="1" applyFont="1" applyBorder="1"/>
    <xf numFmtId="2" fontId="2" fillId="0" borderId="42" xfId="1" applyNumberFormat="1" applyFont="1" applyBorder="1"/>
    <xf numFmtId="0" fontId="5" fillId="0" borderId="0" xfId="0" applyNumberFormat="1" applyFont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8" xfId="1" applyFont="1" applyBorder="1" applyAlignment="1">
      <alignment horizontal="right"/>
    </xf>
    <xf numFmtId="0" fontId="2" fillId="0" borderId="44" xfId="1" applyFont="1" applyBorder="1" applyAlignment="1">
      <alignment horizontal="right"/>
    </xf>
    <xf numFmtId="0" fontId="2" fillId="0" borderId="36" xfId="1" applyFont="1" applyBorder="1" applyAlignment="1">
      <alignment horizontal="right"/>
    </xf>
    <xf numFmtId="0" fontId="2" fillId="0" borderId="20" xfId="1" applyFont="1" applyBorder="1" applyAlignment="1">
      <alignment horizontal="right"/>
    </xf>
    <xf numFmtId="0" fontId="2" fillId="0" borderId="49" xfId="1" applyFont="1" applyBorder="1" applyAlignment="1">
      <alignment horizontal="right"/>
    </xf>
    <xf numFmtId="0" fontId="2" fillId="0" borderId="25" xfId="1" applyFont="1" applyBorder="1" applyAlignment="1">
      <alignment horizontal="right"/>
    </xf>
    <xf numFmtId="0" fontId="2" fillId="0" borderId="37" xfId="1" applyFont="1" applyBorder="1" applyAlignment="1">
      <alignment horizontal="right"/>
    </xf>
    <xf numFmtId="0" fontId="2" fillId="0" borderId="38" xfId="1" applyFont="1" applyBorder="1" applyAlignment="1">
      <alignment horizontal="right"/>
    </xf>
    <xf numFmtId="0" fontId="2" fillId="0" borderId="8" xfId="1" applyFont="1" applyBorder="1" applyAlignment="1">
      <alignment horizontal="center" vertical="center" textRotation="90"/>
    </xf>
    <xf numFmtId="0" fontId="2" fillId="0" borderId="15" xfId="1" applyFont="1" applyBorder="1" applyAlignment="1">
      <alignment horizontal="center" vertical="center" textRotation="90"/>
    </xf>
    <xf numFmtId="0" fontId="1" fillId="0" borderId="25" xfId="1" applyBorder="1" applyAlignment="1">
      <alignment horizontal="left" vertical="center"/>
    </xf>
    <xf numFmtId="0" fontId="1" fillId="0" borderId="32" xfId="1" applyBorder="1" applyAlignment="1">
      <alignment horizontal="left" vertical="center"/>
    </xf>
    <xf numFmtId="0" fontId="2" fillId="0" borderId="36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1" fillId="0" borderId="26" xfId="1" applyBorder="1" applyAlignment="1">
      <alignment horizontal="left" vertical="center"/>
    </xf>
    <xf numFmtId="0" fontId="0" fillId="0" borderId="0" xfId="1" applyFo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W27"/>
  <sheetViews>
    <sheetView tabSelected="1" workbookViewId="0">
      <selection activeCell="Y8" sqref="Y8"/>
    </sheetView>
  </sheetViews>
  <sheetFormatPr defaultRowHeight="15" x14ac:dyDescent="0.25"/>
  <cols>
    <col min="1" max="1" width="16.85546875" style="1" customWidth="1"/>
    <col min="2" max="2" width="25.85546875" style="1" customWidth="1"/>
    <col min="3" max="3" width="14.7109375" style="1" customWidth="1"/>
    <col min="4" max="4" width="11.7109375" style="1" customWidth="1"/>
    <col min="5" max="16384" width="9.140625" style="1"/>
  </cols>
  <sheetData>
    <row r="2" spans="1:23" ht="18.75" x14ac:dyDescent="0.3">
      <c r="A2" s="100" t="s">
        <v>35</v>
      </c>
      <c r="V2" s="131" t="s">
        <v>36</v>
      </c>
    </row>
    <row r="3" spans="1:23" x14ac:dyDescent="0.25">
      <c r="V3" s="131" t="s">
        <v>37</v>
      </c>
    </row>
    <row r="4" spans="1:23" ht="15.75" thickBot="1" x14ac:dyDescent="0.3"/>
    <row r="5" spans="1:23" ht="15.75" thickBot="1" x14ac:dyDescent="0.3">
      <c r="C5" s="2"/>
      <c r="D5" s="101" t="s">
        <v>0</v>
      </c>
      <c r="E5" s="102"/>
      <c r="F5" s="102"/>
      <c r="G5" s="102"/>
      <c r="H5" s="102"/>
      <c r="I5" s="103"/>
      <c r="J5" s="104" t="s">
        <v>1</v>
      </c>
      <c r="K5" s="105"/>
      <c r="L5" s="105"/>
      <c r="M5" s="105"/>
      <c r="N5" s="105"/>
      <c r="O5" s="106"/>
      <c r="P5" s="104" t="s">
        <v>2</v>
      </c>
      <c r="Q5" s="105"/>
      <c r="R5" s="105"/>
      <c r="S5" s="105"/>
      <c r="T5" s="105"/>
      <c r="U5" s="106"/>
      <c r="V5" s="107" t="s">
        <v>3</v>
      </c>
      <c r="W5" s="108"/>
    </row>
    <row r="6" spans="1:23" ht="15.75" thickBot="1" x14ac:dyDescent="0.3">
      <c r="C6" s="3"/>
      <c r="D6" s="111" t="s">
        <v>4</v>
      </c>
      <c r="E6" s="112"/>
      <c r="F6" s="112"/>
      <c r="G6" s="101" t="s">
        <v>5</v>
      </c>
      <c r="H6" s="102"/>
      <c r="I6" s="103"/>
      <c r="J6" s="113" t="s">
        <v>4</v>
      </c>
      <c r="K6" s="114"/>
      <c r="L6" s="114"/>
      <c r="M6" s="101" t="s">
        <v>5</v>
      </c>
      <c r="N6" s="102"/>
      <c r="O6" s="103"/>
      <c r="P6" s="113" t="s">
        <v>4</v>
      </c>
      <c r="Q6" s="114"/>
      <c r="R6" s="115"/>
      <c r="S6" s="101" t="s">
        <v>5</v>
      </c>
      <c r="T6" s="102"/>
      <c r="U6" s="103"/>
      <c r="V6" s="109"/>
      <c r="W6" s="110"/>
    </row>
    <row r="7" spans="1:23" ht="45.75" thickBot="1" x14ac:dyDescent="0.3">
      <c r="A7" s="4" t="s">
        <v>6</v>
      </c>
      <c r="B7" s="5" t="s">
        <v>7</v>
      </c>
      <c r="C7" s="5" t="s">
        <v>8</v>
      </c>
      <c r="D7" s="6" t="s">
        <v>9</v>
      </c>
      <c r="E7" s="7" t="s">
        <v>10</v>
      </c>
      <c r="F7" s="8" t="s">
        <v>11</v>
      </c>
      <c r="G7" s="6" t="s">
        <v>9</v>
      </c>
      <c r="H7" s="9" t="s">
        <v>10</v>
      </c>
      <c r="I7" s="10" t="s">
        <v>11</v>
      </c>
      <c r="J7" s="11" t="s">
        <v>9</v>
      </c>
      <c r="K7" s="9" t="s">
        <v>10</v>
      </c>
      <c r="L7" s="10" t="s">
        <v>11</v>
      </c>
      <c r="M7" s="11" t="s">
        <v>9</v>
      </c>
      <c r="N7" s="9" t="s">
        <v>10</v>
      </c>
      <c r="O7" s="10" t="s">
        <v>11</v>
      </c>
      <c r="P7" s="11" t="s">
        <v>9</v>
      </c>
      <c r="Q7" s="9" t="s">
        <v>10</v>
      </c>
      <c r="R7" s="10" t="s">
        <v>11</v>
      </c>
      <c r="S7" s="11" t="s">
        <v>9</v>
      </c>
      <c r="T7" s="9" t="s">
        <v>10</v>
      </c>
      <c r="U7" s="10" t="s">
        <v>11</v>
      </c>
      <c r="V7" s="12" t="s">
        <v>12</v>
      </c>
      <c r="W7" s="13" t="s">
        <v>13</v>
      </c>
    </row>
    <row r="8" spans="1:23" x14ac:dyDescent="0.25">
      <c r="A8" s="124" t="s">
        <v>14</v>
      </c>
      <c r="B8" s="14" t="s">
        <v>15</v>
      </c>
      <c r="C8" s="14" t="s">
        <v>16</v>
      </c>
      <c r="D8" s="14">
        <v>15</v>
      </c>
      <c r="E8" s="14">
        <v>10</v>
      </c>
      <c r="F8" s="14">
        <f>SUM(D8:E8)</f>
        <v>25</v>
      </c>
      <c r="G8" s="15">
        <v>8.046153846153846</v>
      </c>
      <c r="H8" s="16">
        <v>8.4236111111111107</v>
      </c>
      <c r="I8" s="17">
        <f>AVERAGE(G8:H8)</f>
        <v>8.2348824786324784</v>
      </c>
      <c r="J8" s="18"/>
      <c r="K8" s="19"/>
      <c r="L8" s="20"/>
      <c r="M8" s="18"/>
      <c r="N8" s="19"/>
      <c r="O8" s="20"/>
      <c r="P8" s="18"/>
      <c r="Q8" s="19"/>
      <c r="R8" s="20"/>
      <c r="S8" s="18"/>
      <c r="T8" s="19"/>
      <c r="U8" s="20"/>
      <c r="V8" s="21">
        <f>F8+L8+R8</f>
        <v>25</v>
      </c>
      <c r="W8" s="17">
        <f>AVERAGE(I8,O8,U8)</f>
        <v>8.2348824786324784</v>
      </c>
    </row>
    <row r="9" spans="1:23" x14ac:dyDescent="0.25">
      <c r="A9" s="125"/>
      <c r="B9" s="126" t="s">
        <v>17</v>
      </c>
      <c r="C9" s="22" t="s">
        <v>18</v>
      </c>
      <c r="D9" s="23">
        <v>12</v>
      </c>
      <c r="E9" s="23">
        <v>13</v>
      </c>
      <c r="F9" s="23">
        <f t="shared" ref="F9:F23" si="0">SUM(D9:E9)</f>
        <v>25</v>
      </c>
      <c r="G9" s="24">
        <v>8.1782407407407405</v>
      </c>
      <c r="H9" s="25">
        <v>7.5153846153846144</v>
      </c>
      <c r="I9" s="26">
        <f t="shared" ref="I9:I23" si="1">AVERAGE(G9:H9)</f>
        <v>7.8468126780626779</v>
      </c>
      <c r="J9" s="27">
        <v>1</v>
      </c>
      <c r="K9" s="2"/>
      <c r="L9" s="28"/>
      <c r="M9" s="29">
        <v>6.166666666666667</v>
      </c>
      <c r="N9" s="2"/>
      <c r="O9" s="30">
        <f>AVERAGE(M9:N9)</f>
        <v>6.166666666666667</v>
      </c>
      <c r="P9" s="27"/>
      <c r="Q9" s="2"/>
      <c r="R9" s="28"/>
      <c r="S9" s="27"/>
      <c r="T9" s="2"/>
      <c r="U9" s="28"/>
      <c r="V9" s="31">
        <f t="shared" ref="V9:V27" si="2">F9+L9+R9</f>
        <v>25</v>
      </c>
      <c r="W9" s="26">
        <f t="shared" ref="W9:W27" si="3">AVERAGE(I9,O9,U9)</f>
        <v>7.006739672364672</v>
      </c>
    </row>
    <row r="10" spans="1:23" x14ac:dyDescent="0.25">
      <c r="A10" s="125"/>
      <c r="B10" s="126"/>
      <c r="C10" s="22" t="s">
        <v>19</v>
      </c>
      <c r="D10" s="22">
        <v>19</v>
      </c>
      <c r="E10" s="22">
        <v>22</v>
      </c>
      <c r="F10" s="22">
        <f t="shared" si="0"/>
        <v>41</v>
      </c>
      <c r="G10" s="32">
        <v>7.4631654894812787</v>
      </c>
      <c r="H10" s="33">
        <v>7.7777777777777795</v>
      </c>
      <c r="I10" s="30">
        <f t="shared" si="1"/>
        <v>7.6204716336295295</v>
      </c>
      <c r="J10" s="27"/>
      <c r="K10" s="2"/>
      <c r="L10" s="28"/>
      <c r="M10" s="29"/>
      <c r="N10" s="2"/>
      <c r="O10" s="30"/>
      <c r="P10" s="27">
        <v>1</v>
      </c>
      <c r="Q10" s="2"/>
      <c r="R10" s="28"/>
      <c r="S10" s="29">
        <v>9.3333333333333339</v>
      </c>
      <c r="T10" s="2"/>
      <c r="U10" s="30">
        <f>AVERAGE(S10:T10)</f>
        <v>9.3333333333333339</v>
      </c>
      <c r="V10" s="31">
        <f t="shared" si="2"/>
        <v>41</v>
      </c>
      <c r="W10" s="26">
        <f t="shared" si="3"/>
        <v>8.4769024834814317</v>
      </c>
    </row>
    <row r="11" spans="1:23" x14ac:dyDescent="0.25">
      <c r="A11" s="125"/>
      <c r="B11" s="126" t="s">
        <v>20</v>
      </c>
      <c r="C11" s="23" t="s">
        <v>21</v>
      </c>
      <c r="D11" s="22">
        <v>91</v>
      </c>
      <c r="E11" s="22">
        <v>83</v>
      </c>
      <c r="F11" s="22">
        <f t="shared" si="0"/>
        <v>174</v>
      </c>
      <c r="G11" s="32">
        <v>7.7685361904168246</v>
      </c>
      <c r="H11" s="33">
        <v>7.7541834002677374</v>
      </c>
      <c r="I11" s="30">
        <f t="shared" si="1"/>
        <v>7.7613597953422815</v>
      </c>
      <c r="J11" s="27"/>
      <c r="K11" s="2"/>
      <c r="L11" s="28"/>
      <c r="M11" s="29"/>
      <c r="N11" s="2"/>
      <c r="O11" s="30"/>
      <c r="P11" s="27">
        <v>6</v>
      </c>
      <c r="Q11" s="2"/>
      <c r="R11" s="28"/>
      <c r="S11" s="29">
        <v>8.0243055555555554</v>
      </c>
      <c r="T11" s="2"/>
      <c r="U11" s="30">
        <f t="shared" ref="U11:U27" si="4">AVERAGE(S11:T11)</f>
        <v>8.0243055555555554</v>
      </c>
      <c r="V11" s="31">
        <f t="shared" si="2"/>
        <v>174</v>
      </c>
      <c r="W11" s="26">
        <f t="shared" si="3"/>
        <v>7.8928326754489184</v>
      </c>
    </row>
    <row r="12" spans="1:23" x14ac:dyDescent="0.25">
      <c r="A12" s="125"/>
      <c r="B12" s="126"/>
      <c r="C12" s="22" t="s">
        <v>22</v>
      </c>
      <c r="D12" s="22">
        <v>17</v>
      </c>
      <c r="E12" s="22">
        <v>18</v>
      </c>
      <c r="F12" s="22">
        <f t="shared" si="0"/>
        <v>35</v>
      </c>
      <c r="G12" s="32">
        <v>7.7777149321266963</v>
      </c>
      <c r="H12" s="33">
        <v>7.4305555555555554</v>
      </c>
      <c r="I12" s="30">
        <f t="shared" si="1"/>
        <v>7.6041352438411263</v>
      </c>
      <c r="J12" s="27">
        <v>1</v>
      </c>
      <c r="K12" s="2"/>
      <c r="L12" s="28"/>
      <c r="M12" s="29">
        <v>7.4615384615384617</v>
      </c>
      <c r="N12" s="2"/>
      <c r="O12" s="30">
        <f t="shared" ref="O12:O27" si="5">AVERAGE(M12:N12)</f>
        <v>7.4615384615384617</v>
      </c>
      <c r="P12" s="27">
        <v>2</v>
      </c>
      <c r="Q12" s="2"/>
      <c r="R12" s="28"/>
      <c r="S12" s="29">
        <v>8.0598290598290596</v>
      </c>
      <c r="T12" s="2"/>
      <c r="U12" s="30">
        <f t="shared" si="4"/>
        <v>8.0598290598290596</v>
      </c>
      <c r="V12" s="31">
        <f t="shared" si="2"/>
        <v>35</v>
      </c>
      <c r="W12" s="26">
        <f t="shared" si="3"/>
        <v>7.7085009217362161</v>
      </c>
    </row>
    <row r="13" spans="1:23" x14ac:dyDescent="0.25">
      <c r="A13" s="125"/>
      <c r="B13" s="126"/>
      <c r="C13" s="22" t="s">
        <v>23</v>
      </c>
      <c r="D13" s="22">
        <v>37</v>
      </c>
      <c r="E13" s="22">
        <v>41</v>
      </c>
      <c r="F13" s="22">
        <f t="shared" si="0"/>
        <v>78</v>
      </c>
      <c r="G13" s="32">
        <v>7.6836182586182611</v>
      </c>
      <c r="H13" s="33">
        <v>7.864692218350755</v>
      </c>
      <c r="I13" s="30">
        <f t="shared" si="1"/>
        <v>7.7741552384845081</v>
      </c>
      <c r="J13" s="27"/>
      <c r="K13" s="2">
        <v>1</v>
      </c>
      <c r="L13" s="28"/>
      <c r="M13" s="29"/>
      <c r="N13" s="2">
        <v>8</v>
      </c>
      <c r="O13" s="30">
        <f t="shared" si="5"/>
        <v>8</v>
      </c>
      <c r="P13" s="27">
        <v>1</v>
      </c>
      <c r="Q13" s="2"/>
      <c r="R13" s="28"/>
      <c r="S13" s="29">
        <v>7.3636363636363633</v>
      </c>
      <c r="T13" s="2"/>
      <c r="U13" s="30">
        <f t="shared" si="4"/>
        <v>7.3636363636363633</v>
      </c>
      <c r="V13" s="31">
        <f t="shared" si="2"/>
        <v>78</v>
      </c>
      <c r="W13" s="26">
        <f t="shared" si="3"/>
        <v>7.7125972007069565</v>
      </c>
    </row>
    <row r="14" spans="1:23" ht="15.75" thickBot="1" x14ac:dyDescent="0.3">
      <c r="A14" s="125"/>
      <c r="B14" s="127"/>
      <c r="C14" s="34" t="s">
        <v>24</v>
      </c>
      <c r="D14" s="34">
        <v>18</v>
      </c>
      <c r="E14" s="34">
        <v>19</v>
      </c>
      <c r="F14" s="34">
        <f t="shared" si="0"/>
        <v>37</v>
      </c>
      <c r="G14" s="35">
        <v>7.1959479360795156</v>
      </c>
      <c r="H14" s="36">
        <v>7.7133458646616537</v>
      </c>
      <c r="I14" s="37">
        <f t="shared" si="1"/>
        <v>7.4546469003705846</v>
      </c>
      <c r="J14" s="38"/>
      <c r="K14" s="39"/>
      <c r="L14" s="40"/>
      <c r="M14" s="41"/>
      <c r="N14" s="39"/>
      <c r="O14" s="37"/>
      <c r="P14" s="38"/>
      <c r="Q14" s="39"/>
      <c r="R14" s="40"/>
      <c r="S14" s="41"/>
      <c r="T14" s="39"/>
      <c r="U14" s="37"/>
      <c r="V14" s="42">
        <f t="shared" si="2"/>
        <v>37</v>
      </c>
      <c r="W14" s="43">
        <f t="shared" si="3"/>
        <v>7.4546469003705846</v>
      </c>
    </row>
    <row r="15" spans="1:23" x14ac:dyDescent="0.25">
      <c r="A15" s="128" t="s">
        <v>25</v>
      </c>
      <c r="B15" s="14" t="s">
        <v>26</v>
      </c>
      <c r="C15" s="14" t="s">
        <v>22</v>
      </c>
      <c r="D15" s="14">
        <v>18</v>
      </c>
      <c r="E15" s="14"/>
      <c r="F15" s="14">
        <f t="shared" si="0"/>
        <v>18</v>
      </c>
      <c r="G15" s="15">
        <v>7.2846153846153845</v>
      </c>
      <c r="H15" s="16"/>
      <c r="I15" s="17">
        <f t="shared" si="1"/>
        <v>7.2846153846153845</v>
      </c>
      <c r="J15" s="18"/>
      <c r="K15" s="19"/>
      <c r="L15" s="20"/>
      <c r="M15" s="44"/>
      <c r="N15" s="19"/>
      <c r="O15" s="17"/>
      <c r="P15" s="18"/>
      <c r="Q15" s="19"/>
      <c r="R15" s="20"/>
      <c r="S15" s="44"/>
      <c r="T15" s="19"/>
      <c r="U15" s="17"/>
      <c r="V15" s="21">
        <f t="shared" si="2"/>
        <v>18</v>
      </c>
      <c r="W15" s="17">
        <f t="shared" si="3"/>
        <v>7.2846153846153845</v>
      </c>
    </row>
    <row r="16" spans="1:23" ht="15.75" thickBot="1" x14ac:dyDescent="0.3">
      <c r="A16" s="129"/>
      <c r="B16" s="45" t="s">
        <v>27</v>
      </c>
      <c r="C16" s="45" t="s">
        <v>18</v>
      </c>
      <c r="D16" s="45">
        <v>18</v>
      </c>
      <c r="E16" s="45"/>
      <c r="F16" s="45">
        <f t="shared" si="0"/>
        <v>18</v>
      </c>
      <c r="G16" s="46">
        <v>7.5575757575757576</v>
      </c>
      <c r="H16" s="47"/>
      <c r="I16" s="48">
        <f t="shared" si="1"/>
        <v>7.5575757575757576</v>
      </c>
      <c r="J16" s="49">
        <f>SUM(J12:J15)</f>
        <v>1</v>
      </c>
      <c r="K16" s="50"/>
      <c r="L16" s="51"/>
      <c r="M16" s="52"/>
      <c r="N16" s="50"/>
      <c r="O16" s="48"/>
      <c r="P16" s="49"/>
      <c r="Q16" s="50"/>
      <c r="R16" s="51"/>
      <c r="S16" s="52"/>
      <c r="T16" s="50"/>
      <c r="U16" s="48"/>
      <c r="V16" s="53">
        <f t="shared" si="2"/>
        <v>18</v>
      </c>
      <c r="W16" s="54">
        <f t="shared" si="3"/>
        <v>7.5575757575757576</v>
      </c>
    </row>
    <row r="17" spans="1:23" x14ac:dyDescent="0.25">
      <c r="A17" s="125" t="s">
        <v>28</v>
      </c>
      <c r="B17" s="130" t="s">
        <v>29</v>
      </c>
      <c r="C17" s="23" t="s">
        <v>30</v>
      </c>
      <c r="D17" s="23">
        <v>13</v>
      </c>
      <c r="E17" s="23">
        <v>14</v>
      </c>
      <c r="F17" s="23">
        <f t="shared" si="0"/>
        <v>27</v>
      </c>
      <c r="G17" s="24">
        <v>7.7850732600732604</v>
      </c>
      <c r="H17" s="25">
        <v>8.2510204081632654</v>
      </c>
      <c r="I17" s="26">
        <f t="shared" si="1"/>
        <v>8.0180468341182625</v>
      </c>
      <c r="J17" s="55"/>
      <c r="K17" s="56"/>
      <c r="L17" s="57"/>
      <c r="M17" s="58"/>
      <c r="N17" s="56"/>
      <c r="O17" s="26"/>
      <c r="P17" s="55">
        <v>5</v>
      </c>
      <c r="Q17" s="56"/>
      <c r="R17" s="57"/>
      <c r="S17" s="58">
        <v>7.2020238095238103</v>
      </c>
      <c r="T17" s="56"/>
      <c r="U17" s="26">
        <f t="shared" si="4"/>
        <v>7.2020238095238103</v>
      </c>
      <c r="V17" s="31">
        <f t="shared" si="2"/>
        <v>27</v>
      </c>
      <c r="W17" s="26">
        <f t="shared" si="3"/>
        <v>7.6100353218210364</v>
      </c>
    </row>
    <row r="18" spans="1:23" x14ac:dyDescent="0.25">
      <c r="A18" s="125"/>
      <c r="B18" s="126"/>
      <c r="C18" s="22" t="s">
        <v>31</v>
      </c>
      <c r="D18" s="22">
        <v>22</v>
      </c>
      <c r="E18" s="22">
        <v>17</v>
      </c>
      <c r="F18" s="22">
        <f t="shared" si="0"/>
        <v>39</v>
      </c>
      <c r="G18" s="32">
        <v>7.6252732153467457</v>
      </c>
      <c r="H18" s="33">
        <v>8.2373949579831933</v>
      </c>
      <c r="I18" s="30">
        <f t="shared" si="1"/>
        <v>7.93133408666497</v>
      </c>
      <c r="J18" s="27">
        <v>4</v>
      </c>
      <c r="K18" s="2"/>
      <c r="L18" s="28"/>
      <c r="M18" s="29"/>
      <c r="N18" s="2"/>
      <c r="O18" s="30"/>
      <c r="P18" s="27">
        <v>3</v>
      </c>
      <c r="Q18" s="2"/>
      <c r="R18" s="28"/>
      <c r="S18" s="29">
        <v>8.0952380952380949</v>
      </c>
      <c r="T18" s="2"/>
      <c r="U18" s="30">
        <f t="shared" si="4"/>
        <v>8.0952380952380949</v>
      </c>
      <c r="V18" s="31">
        <f t="shared" si="2"/>
        <v>39</v>
      </c>
      <c r="W18" s="26">
        <f t="shared" si="3"/>
        <v>8.0132860909515315</v>
      </c>
    </row>
    <row r="19" spans="1:23" x14ac:dyDescent="0.25">
      <c r="A19" s="125"/>
      <c r="B19" s="126"/>
      <c r="C19" s="22" t="s">
        <v>32</v>
      </c>
      <c r="D19" s="22">
        <v>19</v>
      </c>
      <c r="E19" s="22">
        <v>13</v>
      </c>
      <c r="F19" s="22">
        <f t="shared" si="0"/>
        <v>32</v>
      </c>
      <c r="G19" s="32">
        <v>7.8002891844997109</v>
      </c>
      <c r="H19" s="33">
        <v>7.7200854700854693</v>
      </c>
      <c r="I19" s="30">
        <f t="shared" si="1"/>
        <v>7.7601873272925896</v>
      </c>
      <c r="J19" s="27">
        <v>1</v>
      </c>
      <c r="K19" s="2"/>
      <c r="L19" s="28"/>
      <c r="M19" s="29"/>
      <c r="N19" s="2"/>
      <c r="O19" s="30"/>
      <c r="P19" s="27">
        <v>3</v>
      </c>
      <c r="Q19" s="2"/>
      <c r="R19" s="28"/>
      <c r="S19" s="29">
        <v>6.6050061050061046</v>
      </c>
      <c r="T19" s="2"/>
      <c r="U19" s="30">
        <f t="shared" si="4"/>
        <v>6.6050061050061046</v>
      </c>
      <c r="V19" s="31">
        <f t="shared" si="2"/>
        <v>32</v>
      </c>
      <c r="W19" s="26">
        <f t="shared" si="3"/>
        <v>7.1825967161493471</v>
      </c>
    </row>
    <row r="20" spans="1:23" x14ac:dyDescent="0.25">
      <c r="A20" s="125"/>
      <c r="B20" s="126" t="s">
        <v>33</v>
      </c>
      <c r="C20" s="22" t="s">
        <v>21</v>
      </c>
      <c r="D20" s="22">
        <v>46</v>
      </c>
      <c r="E20" s="22">
        <v>37</v>
      </c>
      <c r="F20" s="22">
        <f t="shared" si="0"/>
        <v>83</v>
      </c>
      <c r="G20" s="32">
        <v>8.1671106735541699</v>
      </c>
      <c r="H20" s="33">
        <v>7.8532691782691781</v>
      </c>
      <c r="I20" s="30">
        <f t="shared" si="1"/>
        <v>8.0101899259116749</v>
      </c>
      <c r="J20" s="27"/>
      <c r="K20" s="2">
        <v>1</v>
      </c>
      <c r="L20" s="28"/>
      <c r="M20" s="29">
        <v>7.6754385964912277</v>
      </c>
      <c r="N20" s="33">
        <v>8.4444444444444446</v>
      </c>
      <c r="O20" s="30">
        <f t="shared" si="5"/>
        <v>8.0599415204678362</v>
      </c>
      <c r="P20" s="27">
        <v>11</v>
      </c>
      <c r="Q20" s="2"/>
      <c r="R20" s="28"/>
      <c r="S20" s="29">
        <v>7.7171717171717171</v>
      </c>
      <c r="T20" s="2"/>
      <c r="U20" s="30">
        <f t="shared" si="4"/>
        <v>7.7171717171717171</v>
      </c>
      <c r="V20" s="31">
        <f t="shared" si="2"/>
        <v>83</v>
      </c>
      <c r="W20" s="26">
        <f t="shared" si="3"/>
        <v>7.9291010545170764</v>
      </c>
    </row>
    <row r="21" spans="1:23" x14ac:dyDescent="0.25">
      <c r="A21" s="125"/>
      <c r="B21" s="126"/>
      <c r="C21" s="22" t="s">
        <v>23</v>
      </c>
      <c r="D21" s="22">
        <v>25</v>
      </c>
      <c r="E21" s="22">
        <v>23</v>
      </c>
      <c r="F21" s="22">
        <f t="shared" si="0"/>
        <v>48</v>
      </c>
      <c r="G21" s="32">
        <v>7.7814425770308135</v>
      </c>
      <c r="H21" s="33">
        <v>7.9550804268195581</v>
      </c>
      <c r="I21" s="30">
        <f t="shared" si="1"/>
        <v>7.8682615019251863</v>
      </c>
      <c r="J21" s="27"/>
      <c r="K21" s="2"/>
      <c r="L21" s="28"/>
      <c r="M21" s="29">
        <v>6.2352941176470589</v>
      </c>
      <c r="N21" s="33"/>
      <c r="O21" s="30">
        <f t="shared" si="5"/>
        <v>6.2352941176470589</v>
      </c>
      <c r="P21" s="27"/>
      <c r="Q21" s="2"/>
      <c r="R21" s="28"/>
      <c r="S21" s="29"/>
      <c r="T21" s="2"/>
      <c r="U21" s="30"/>
      <c r="V21" s="31">
        <f t="shared" si="2"/>
        <v>48</v>
      </c>
      <c r="W21" s="26">
        <f t="shared" si="3"/>
        <v>7.0517778097861221</v>
      </c>
    </row>
    <row r="22" spans="1:23" x14ac:dyDescent="0.25">
      <c r="A22" s="125"/>
      <c r="B22" s="126"/>
      <c r="C22" s="22" t="s">
        <v>24</v>
      </c>
      <c r="D22" s="22">
        <v>21</v>
      </c>
      <c r="E22" s="22">
        <v>12</v>
      </c>
      <c r="F22" s="22">
        <f t="shared" si="0"/>
        <v>33</v>
      </c>
      <c r="G22" s="32">
        <v>6.8519686662543808</v>
      </c>
      <c r="H22" s="33">
        <v>7.5597222222222227</v>
      </c>
      <c r="I22" s="30">
        <f t="shared" si="1"/>
        <v>7.2058454442383013</v>
      </c>
      <c r="J22" s="59">
        <v>7</v>
      </c>
      <c r="K22" s="2"/>
      <c r="L22" s="28"/>
      <c r="M22" s="29"/>
      <c r="N22" s="33"/>
      <c r="O22" s="30"/>
      <c r="P22" s="27"/>
      <c r="Q22" s="2"/>
      <c r="R22" s="28"/>
      <c r="S22" s="27"/>
      <c r="T22" s="2"/>
      <c r="U22" s="30"/>
      <c r="V22" s="31">
        <f t="shared" si="2"/>
        <v>33</v>
      </c>
      <c r="W22" s="26">
        <f t="shared" si="3"/>
        <v>7.2058454442383013</v>
      </c>
    </row>
    <row r="23" spans="1:23" ht="15.75" thickBot="1" x14ac:dyDescent="0.3">
      <c r="A23" s="125"/>
      <c r="B23" s="34" t="s">
        <v>34</v>
      </c>
      <c r="C23" s="34" t="s">
        <v>22</v>
      </c>
      <c r="D23" s="34">
        <v>17</v>
      </c>
      <c r="E23" s="34">
        <v>9</v>
      </c>
      <c r="F23" s="34">
        <f t="shared" si="0"/>
        <v>26</v>
      </c>
      <c r="G23" s="35">
        <v>7.6033613445378156</v>
      </c>
      <c r="H23" s="36">
        <v>7.625</v>
      </c>
      <c r="I23" s="37">
        <f t="shared" si="1"/>
        <v>7.6141806722689083</v>
      </c>
      <c r="J23" s="59"/>
      <c r="K23" s="39"/>
      <c r="L23" s="40"/>
      <c r="M23" s="41"/>
      <c r="N23" s="36"/>
      <c r="O23" s="37"/>
      <c r="P23" s="38"/>
      <c r="Q23" s="39"/>
      <c r="R23" s="40"/>
      <c r="S23" s="38"/>
      <c r="T23" s="39"/>
      <c r="U23" s="37"/>
      <c r="V23" s="42">
        <f t="shared" si="2"/>
        <v>26</v>
      </c>
      <c r="W23" s="43">
        <f t="shared" si="3"/>
        <v>7.6141806722689083</v>
      </c>
    </row>
    <row r="24" spans="1:23" ht="15.75" thickBot="1" x14ac:dyDescent="0.3">
      <c r="A24" s="116" t="s">
        <v>3</v>
      </c>
      <c r="B24" s="117"/>
      <c r="C24" s="60"/>
      <c r="D24" s="60">
        <f>SUM(D8:D23)</f>
        <v>408</v>
      </c>
      <c r="E24" s="60">
        <f t="shared" ref="E24:F24" si="6">SUM(E8:E23)</f>
        <v>331</v>
      </c>
      <c r="F24" s="60">
        <f t="shared" si="6"/>
        <v>739</v>
      </c>
      <c r="G24" s="61">
        <f>AVERAGE(G8:G23)</f>
        <v>7.6606304660690752</v>
      </c>
      <c r="H24" s="62">
        <f t="shared" ref="H24:I24" si="7">AVERAGE(H8:H23)</f>
        <v>7.8343659433322923</v>
      </c>
      <c r="I24" s="63">
        <f t="shared" si="7"/>
        <v>7.7216688064358898</v>
      </c>
      <c r="J24" s="64">
        <f>SUM(J8:J23)</f>
        <v>15</v>
      </c>
      <c r="K24" s="65">
        <f t="shared" ref="K24" si="8">SUM(K8:K23)</f>
        <v>2</v>
      </c>
      <c r="L24" s="66">
        <f>SUM(J24:K24)</f>
        <v>17</v>
      </c>
      <c r="M24" s="67">
        <f>AVERAGE(M8:M23)</f>
        <v>6.8847344605858538</v>
      </c>
      <c r="N24" s="62">
        <f t="shared" ref="N24" si="9">AVERAGE(N8:N23)</f>
        <v>8.2222222222222214</v>
      </c>
      <c r="O24" s="63">
        <f t="shared" si="5"/>
        <v>7.5534783414040376</v>
      </c>
      <c r="P24" s="64">
        <f>SUM(P8:P23)</f>
        <v>32</v>
      </c>
      <c r="Q24" s="65"/>
      <c r="R24" s="66">
        <f>SUM(P24:Q24)</f>
        <v>32</v>
      </c>
      <c r="S24" s="67">
        <v>7.6863188027250517</v>
      </c>
      <c r="T24" s="65"/>
      <c r="U24" s="63">
        <f t="shared" si="4"/>
        <v>7.6863188027250517</v>
      </c>
      <c r="V24" s="68">
        <f t="shared" si="2"/>
        <v>788</v>
      </c>
      <c r="W24" s="63">
        <f t="shared" si="3"/>
        <v>7.6538219835216594</v>
      </c>
    </row>
    <row r="25" spans="1:23" x14ac:dyDescent="0.25">
      <c r="A25" s="118" t="s">
        <v>14</v>
      </c>
      <c r="B25" s="119"/>
      <c r="C25" s="119"/>
      <c r="D25" s="69">
        <f>SUM(D8:D14)</f>
        <v>209</v>
      </c>
      <c r="E25" s="69">
        <f t="shared" ref="E25:F25" si="10">SUM(E8:E14)</f>
        <v>206</v>
      </c>
      <c r="F25" s="69">
        <f t="shared" si="10"/>
        <v>415</v>
      </c>
      <c r="G25" s="70">
        <f>AVERAGE(G8:G14)</f>
        <v>7.7304824848024518</v>
      </c>
      <c r="H25" s="71">
        <f t="shared" ref="H25:I25" si="11">AVERAGE(H8:H14)</f>
        <v>7.7827929347298861</v>
      </c>
      <c r="I25" s="72">
        <f t="shared" si="11"/>
        <v>7.756637709766169</v>
      </c>
      <c r="J25" s="73">
        <f>SUM(J8:J14)</f>
        <v>2</v>
      </c>
      <c r="K25" s="74">
        <f t="shared" ref="K25" si="12">SUM(K8:K14)</f>
        <v>1</v>
      </c>
      <c r="L25" s="75">
        <f t="shared" ref="L25:L27" si="13">SUM(J25:K25)</f>
        <v>3</v>
      </c>
      <c r="M25" s="76">
        <f>AVERAGE(M8:M14)</f>
        <v>6.8141025641025639</v>
      </c>
      <c r="N25" s="71">
        <f t="shared" ref="N25" si="14">AVERAGE(N8:N14)</f>
        <v>8</v>
      </c>
      <c r="O25" s="72">
        <f t="shared" si="5"/>
        <v>7.4070512820512819</v>
      </c>
      <c r="P25" s="73">
        <f>SUM(P8:P14)</f>
        <v>10</v>
      </c>
      <c r="Q25" s="74"/>
      <c r="R25" s="75">
        <f t="shared" ref="R25:R27" si="15">SUM(P25:Q25)</f>
        <v>10</v>
      </c>
      <c r="S25" s="76">
        <f>AVERAGE(S8:S14)</f>
        <v>8.1952760780885789</v>
      </c>
      <c r="T25" s="74"/>
      <c r="U25" s="72">
        <f t="shared" si="4"/>
        <v>8.1952760780885789</v>
      </c>
      <c r="V25" s="77">
        <f t="shared" si="2"/>
        <v>428</v>
      </c>
      <c r="W25" s="72">
        <f t="shared" si="3"/>
        <v>7.7863216899686769</v>
      </c>
    </row>
    <row r="26" spans="1:23" x14ac:dyDescent="0.25">
      <c r="A26" s="120" t="s">
        <v>25</v>
      </c>
      <c r="B26" s="121"/>
      <c r="C26" s="121"/>
      <c r="D26" s="78">
        <f>SUM(D15:D16)</f>
        <v>36</v>
      </c>
      <c r="E26" s="78">
        <f t="shared" ref="E26:F26" si="16">SUM(E15:E16)</f>
        <v>0</v>
      </c>
      <c r="F26" s="78">
        <f t="shared" si="16"/>
        <v>36</v>
      </c>
      <c r="G26" s="79">
        <f>AVERAGE(G15:G16)</f>
        <v>7.4210955710955711</v>
      </c>
      <c r="H26" s="80"/>
      <c r="I26" s="81">
        <f t="shared" ref="I26" si="17">AVERAGE(I15:I16)</f>
        <v>7.4210955710955711</v>
      </c>
      <c r="J26" s="82">
        <f>SUM(J15:J16)</f>
        <v>1</v>
      </c>
      <c r="K26" s="83"/>
      <c r="L26" s="84">
        <f t="shared" si="13"/>
        <v>1</v>
      </c>
      <c r="M26" s="85"/>
      <c r="N26" s="80"/>
      <c r="O26" s="81"/>
      <c r="P26" s="82"/>
      <c r="Q26" s="83"/>
      <c r="R26" s="86">
        <f t="shared" si="15"/>
        <v>0</v>
      </c>
      <c r="S26" s="85"/>
      <c r="T26" s="83"/>
      <c r="U26" s="81"/>
      <c r="V26" s="87">
        <f t="shared" si="2"/>
        <v>37</v>
      </c>
      <c r="W26" s="88">
        <f t="shared" si="3"/>
        <v>7.4210955710955711</v>
      </c>
    </row>
    <row r="27" spans="1:23" ht="15.75" thickBot="1" x14ac:dyDescent="0.3">
      <c r="A27" s="122" t="s">
        <v>28</v>
      </c>
      <c r="B27" s="123"/>
      <c r="C27" s="123"/>
      <c r="D27" s="89">
        <f>SUM(D17:D23)</f>
        <v>163</v>
      </c>
      <c r="E27" s="89">
        <f t="shared" ref="E27:F27" si="18">SUM(E17:E23)</f>
        <v>125</v>
      </c>
      <c r="F27" s="89">
        <f t="shared" si="18"/>
        <v>288</v>
      </c>
      <c r="G27" s="90">
        <f>AVERAGE(G17:G23)</f>
        <v>7.6592169887566994</v>
      </c>
      <c r="H27" s="91">
        <f t="shared" ref="H27:I27" si="19">AVERAGE(H17:H23)</f>
        <v>7.8859389519346976</v>
      </c>
      <c r="I27" s="92">
        <f t="shared" si="19"/>
        <v>7.772577970345699</v>
      </c>
      <c r="J27" s="93">
        <f>SUM(J17:J23)</f>
        <v>12</v>
      </c>
      <c r="K27" s="94">
        <f t="shared" ref="K27" si="20">SUM(K17:K23)</f>
        <v>1</v>
      </c>
      <c r="L27" s="95">
        <f t="shared" si="13"/>
        <v>13</v>
      </c>
      <c r="M27" s="96">
        <f>AVERAGE(M17:M23)</f>
        <v>6.9553663570691437</v>
      </c>
      <c r="N27" s="91">
        <f t="shared" ref="N27" si="21">AVERAGE(N17:N23)</f>
        <v>8.4444444444444446</v>
      </c>
      <c r="O27" s="92">
        <f t="shared" si="5"/>
        <v>7.6999054007567942</v>
      </c>
      <c r="P27" s="93">
        <f>SUM(P17:P23)</f>
        <v>22</v>
      </c>
      <c r="Q27" s="94"/>
      <c r="R27" s="97">
        <f t="shared" si="15"/>
        <v>22</v>
      </c>
      <c r="S27" s="96">
        <f>AVERAGE(S17:S23)</f>
        <v>7.4048599317349311</v>
      </c>
      <c r="T27" s="94"/>
      <c r="U27" s="92">
        <f t="shared" si="4"/>
        <v>7.4048599317349311</v>
      </c>
      <c r="V27" s="98">
        <f t="shared" si="2"/>
        <v>323</v>
      </c>
      <c r="W27" s="99">
        <f t="shared" si="3"/>
        <v>7.6257811009458081</v>
      </c>
    </row>
  </sheetData>
  <mergeCells count="21">
    <mergeCell ref="A24:B24"/>
    <mergeCell ref="A25:C25"/>
    <mergeCell ref="A26:C26"/>
    <mergeCell ref="A27:C27"/>
    <mergeCell ref="A8:A14"/>
    <mergeCell ref="B9:B10"/>
    <mergeCell ref="B11:B14"/>
    <mergeCell ref="A15:A16"/>
    <mergeCell ref="A17:A23"/>
    <mergeCell ref="B17:B19"/>
    <mergeCell ref="B20:B22"/>
    <mergeCell ref="D5:I5"/>
    <mergeCell ref="J5:O5"/>
    <mergeCell ref="P5:U5"/>
    <mergeCell ref="V5:W6"/>
    <mergeCell ref="D6:F6"/>
    <mergeCell ref="G6:I6"/>
    <mergeCell ref="J6:L6"/>
    <mergeCell ref="M6:O6"/>
    <mergeCell ref="P6:R6"/>
    <mergeCell ref="S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способу пост.МАГ(Фил)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2015-11-13T09:27:41Z</dcterms:created>
  <dcterms:modified xsi:type="dcterms:W3CDTF">2016-05-05T13:34:11Z</dcterms:modified>
</cp:coreProperties>
</file>